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36" windowWidth="16260" windowHeight="6096"/>
  </bookViews>
  <sheets>
    <sheet name="Лист1" sheetId="1" r:id="rId1"/>
  </sheets>
  <definedNames>
    <definedName name="_xlnm.Print_Area" localSheetId="0">Лист1!$A$1:$F$73</definedName>
  </definedNames>
  <calcPr calcId="125725"/>
</workbook>
</file>

<file path=xl/calcChain.xml><?xml version="1.0" encoding="utf-8"?>
<calcChain xmlns="http://schemas.openxmlformats.org/spreadsheetml/2006/main">
  <c r="D63" i="1"/>
  <c r="D35"/>
  <c r="D39" s="1"/>
  <c r="D21"/>
  <c r="D56"/>
  <c r="D52" s="1"/>
  <c r="D51" l="1"/>
  <c r="D27"/>
  <c r="D23"/>
  <c r="D53"/>
  <c r="D61" l="1"/>
  <c r="D57" l="1"/>
  <c r="D59"/>
  <c r="D19" l="1"/>
  <c r="D30" l="1"/>
  <c r="D29" s="1"/>
  <c r="D25" l="1"/>
  <c r="D38" s="1"/>
  <c r="D37" s="1"/>
  <c r="D49" l="1"/>
  <c r="D48" s="1"/>
  <c r="D67" l="1"/>
  <c r="D66" s="1"/>
</calcChain>
</file>

<file path=xl/sharedStrings.xml><?xml version="1.0" encoding="utf-8"?>
<sst xmlns="http://schemas.openxmlformats.org/spreadsheetml/2006/main" count="92" uniqueCount="60">
  <si>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</si>
  <si>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</si>
  <si>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</si>
  <si>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</si>
  <si>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</si>
  <si>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</si>
  <si>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</si>
  <si>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</si>
  <si>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</si>
  <si>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</si>
  <si>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</si>
  <si>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</si>
  <si>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</si>
  <si>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</si>
  <si>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</si>
  <si>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</si>
  <si>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</si>
  <si>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</si>
  <si>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</si>
  <si>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</si>
  <si>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</si>
  <si>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Обласний бюджет Волинської області</t>
  </si>
  <si>
    <t xml:space="preserve">Субвенція з місцевого бюджету на здійснення переданих видатків у сфері освіти за рахунок коштів освітньої субвенції </t>
  </si>
  <si>
    <t>Субвенція на пільгове медичне обслуговування осіб, які постраждали внаслідок Чорнобильської катастрофи</t>
  </si>
  <si>
    <t>Субвенція на поховання учасників бойових дій та осіб з інвалідністю внаслідок війни</t>
  </si>
  <si>
    <t>Субвенція на компенсаційні виплати особам з інвалідністю на бензин, ремонт, технічне обслуговування автомобілів, мотоколясок і на транспортне обслуговування та встановлення телефонів особам з інвалідністю I та II групи</t>
  </si>
  <si>
    <t xml:space="preserve">  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</si>
  <si>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</si>
  <si>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</si>
  <si>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</si>
  <si>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</si>
  <si>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</si>
  <si>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</si>
  <si>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</si>
  <si>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>41053900</t>
  </si>
  <si>
    <t xml:space="preserve">Інші субвенції з місцевого  бюджету </t>
  </si>
  <si>
    <t>Міжбюджетні трансферти  на  2023 рік</t>
  </si>
  <si>
    <t>0356200000</t>
  </si>
  <si>
    <t xml:space="preserve">до  рішення міської ради "Про  бюджет Нововолинської міської територіальної громади   на 2023 рік"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</si>
  <si>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</si>
  <si>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 з бюджету міської територіальної громади  Володимир-Волинській районній раді для забезпечення діяльності районної ради та виконання повноважень передбачених Законом України «Про місцеве самоврядування в Україні»</t>
  </si>
  <si>
    <t>Субвенція з бюджету міської територіальної громади Головному управлінню Державної податкової служби України у  Волинській області для забезпечення безперебійної роботи центру обслуговування платників та надання адміністративних послуг на придбання поштової кореспонденції для відправлення рекомендованих листів платникам</t>
  </si>
  <si>
    <t>Субвенція з бюджету міської територіальної громади 5 державній пожежно-рятувальній частині 3 Державного пожежно-рятувального  загону Головного  управління  Державної служби України з надзвичайних ситуацій у Волинській області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 на 2021-2025 роки</t>
  </si>
  <si>
    <t xml:space="preserve">Субвенція з бюджету міської територіальної громади на покращення функціонування Територіального сервісного центру №0744 (на правах відділу м. Нововолинськ) Регіонального сервісного центру ГСЦ МВС у Волинській області (філія ГСЦ МВС), (забезпечення витрат: на оренду та утримання приміщення, засобами Інтернет зв’язку, джерелами електроживлення, допоміжними цифровими засобами та оплату комунальних послуг). 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</si>
  <si>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для придбання паливо-мастильних матеріалів на службові автомобілі та комп’ютерної техніки  на співфінансування реалізації проєкту "Поліцейський офіцер громади";</t>
  </si>
  <si>
    <t>Бюджет Володимирської районної ради</t>
  </si>
  <si>
    <t>0330120000</t>
  </si>
  <si>
    <t>9900000000</t>
  </si>
  <si>
    <t>0310000000</t>
  </si>
  <si>
    <t>Зміни до додатка 5</t>
  </si>
  <si>
    <t>Субвенція з бюджету міської територіальної громади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проведення  капітального ремонту кабінетів сектору кримінальної поліції та другого поверху адмінбудівлі за адресою: м.Нововолинськ, вул. Нововолинська,15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</si>
  <si>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</si>
  <si>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41021400</t>
  </si>
  <si>
    <t>Субвенція з місцевого бюджету на здійснення природоохоронних заходів</t>
  </si>
  <si>
    <t>41053600</t>
  </si>
  <si>
    <t>Додаток 3</t>
  </si>
  <si>
    <t>Субвенція з бюджету міської територіальної громади державному бюджету для покращення умов роботи  (ремонт та придбання меблів) відділення обліку мобілізаційної роботи Другого відділу Володимир-Волинського районного територіального центру комплектування та соціальної  підтримки Волинського обласного територіального центру комплектування та соціальної підтримки</t>
  </si>
  <si>
    <t>Борис КАРПУС</t>
  </si>
  <si>
    <t xml:space="preserve">Міський голова      </t>
  </si>
  <si>
    <t>Галина Бурочук 41220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</si>
</sst>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87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left" vertical="center" wrapText="1"/>
    </xf>
    <xf numFmtId="4" fontId="10" fillId="0" borderId="11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vertical="center" wrapText="1"/>
    </xf>
    <xf numFmtId="0" fontId="8" fillId="0" borderId="0" xfId="0" applyFont="1" applyFill="1" applyBorder="1" applyAlignment="1"/>
    <xf numFmtId="0" fontId="15" fillId="0" borderId="0" xfId="0" applyFont="1" applyFill="1"/>
    <xf numFmtId="0" fontId="8" fillId="0" borderId="0" xfId="0" applyFont="1" applyFill="1" applyAlignment="1">
      <alignment horizontal="righ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4" fontId="13" fillId="0" borderId="1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8" fillId="0" borderId="0" xfId="1" applyFont="1" applyFill="1" applyBorder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2"/>
  <sheetViews>
    <sheetView tabSelected="1" view="pageBreakPreview" zoomScale="60" zoomScaleNormal="59" workbookViewId="0">
      <selection activeCell="D3" sqref="D3"/>
    </sheetView>
  </sheetViews>
  <sheetFormatPr defaultColWidth="8.77734375" defaultRowHeight="14.4"/>
  <cols>
    <col min="1" max="2" width="20.21875" style="8" customWidth="1"/>
    <col min="3" max="3" width="69.21875" style="8" customWidth="1"/>
    <col min="4" max="4" width="23.21875" style="8" customWidth="1"/>
    <col min="5" max="6" width="8.77734375" style="8"/>
    <col min="7" max="7" width="11.21875" style="8" bestFit="1" customWidth="1"/>
    <col min="8" max="16384" width="8.77734375" style="8"/>
  </cols>
  <sheetData>
    <row r="1" spans="1:5" ht="19.5" customHeight="1">
      <c r="A1" s="7"/>
      <c r="B1" s="7"/>
      <c r="C1" s="49"/>
      <c r="D1" s="72" t="s">
        <v>55</v>
      </c>
      <c r="E1" s="72"/>
    </row>
    <row r="2" spans="1:5" ht="18">
      <c r="A2" s="7"/>
      <c r="B2" s="7"/>
      <c r="C2" s="24"/>
      <c r="D2" s="1" t="s">
        <v>33</v>
      </c>
      <c r="E2" s="1"/>
    </row>
    <row r="3" spans="1:5" ht="28.5" customHeight="1">
      <c r="A3" s="7"/>
      <c r="B3" s="7"/>
      <c r="C3" s="25"/>
      <c r="D3" s="26"/>
      <c r="E3" s="1"/>
    </row>
    <row r="4" spans="1:5" ht="18">
      <c r="A4" s="7"/>
      <c r="B4" s="7"/>
      <c r="C4" s="6"/>
      <c r="D4" s="6"/>
      <c r="E4" s="1"/>
    </row>
    <row r="5" spans="1:5" ht="18" customHeight="1">
      <c r="A5" s="71" t="s">
        <v>49</v>
      </c>
      <c r="B5" s="71"/>
      <c r="C5" s="71"/>
      <c r="D5" s="71"/>
    </row>
    <row r="6" spans="1:5" ht="21.6" customHeight="1">
      <c r="A6" s="71" t="s">
        <v>38</v>
      </c>
      <c r="B6" s="71"/>
      <c r="C6" s="71"/>
      <c r="D6" s="71"/>
    </row>
    <row r="7" spans="1:5" ht="21.6" customHeight="1">
      <c r="A7" s="71" t="s">
        <v>36</v>
      </c>
      <c r="B7" s="71"/>
      <c r="C7" s="71"/>
      <c r="D7" s="71"/>
      <c r="E7" s="9"/>
    </row>
    <row r="8" spans="1:5" ht="21.6" customHeight="1">
      <c r="A8" s="71"/>
      <c r="B8" s="71"/>
      <c r="C8" s="71"/>
      <c r="D8" s="71"/>
      <c r="E8" s="9"/>
    </row>
    <row r="9" spans="1:5" ht="18" customHeight="1">
      <c r="A9" s="3" t="s">
        <v>37</v>
      </c>
      <c r="B9" s="4"/>
      <c r="C9" s="2"/>
      <c r="E9" s="8" t="s">
        <v>26</v>
      </c>
    </row>
    <row r="10" spans="1:5" ht="15.6">
      <c r="A10" s="10" t="s">
        <v>0</v>
      </c>
      <c r="B10" s="10"/>
    </row>
    <row r="11" spans="1:5">
      <c r="A11" s="11"/>
      <c r="B11" s="11"/>
    </row>
    <row r="12" spans="1:5" ht="17.399999999999999" hidden="1">
      <c r="A12" s="77" t="s">
        <v>1</v>
      </c>
      <c r="B12" s="77"/>
      <c r="C12" s="77"/>
      <c r="D12" s="77"/>
    </row>
    <row r="13" spans="1:5" ht="8.5500000000000007" hidden="1" customHeight="1">
      <c r="A13" s="12"/>
      <c r="B13" s="12"/>
    </row>
    <row r="14" spans="1:5" ht="16.2" hidden="1" thickBot="1">
      <c r="A14" s="13"/>
      <c r="B14" s="13"/>
      <c r="D14" s="13" t="s">
        <v>2</v>
      </c>
    </row>
    <row r="15" spans="1:5" ht="31.2" hidden="1" customHeight="1">
      <c r="A15" s="50" t="s">
        <v>3</v>
      </c>
      <c r="B15" s="78" t="s">
        <v>19</v>
      </c>
      <c r="C15" s="79"/>
      <c r="D15" s="84" t="s">
        <v>6</v>
      </c>
    </row>
    <row r="16" spans="1:5" ht="19.95" hidden="1" customHeight="1" thickBot="1">
      <c r="A16" s="51" t="s">
        <v>4</v>
      </c>
      <c r="B16" s="80"/>
      <c r="C16" s="81"/>
      <c r="D16" s="85"/>
    </row>
    <row r="17" spans="1:4" ht="14.55" hidden="1" customHeight="1" thickBot="1">
      <c r="A17" s="14">
        <v>1</v>
      </c>
      <c r="B17" s="82">
        <v>2</v>
      </c>
      <c r="C17" s="83"/>
      <c r="D17" s="15">
        <v>3</v>
      </c>
    </row>
    <row r="18" spans="1:4" ht="22.95" hidden="1" customHeight="1" thickBot="1">
      <c r="A18" s="86" t="s">
        <v>7</v>
      </c>
      <c r="B18" s="86"/>
      <c r="C18" s="86"/>
      <c r="D18" s="86"/>
    </row>
    <row r="19" spans="1:4" ht="22.95" hidden="1" customHeight="1" thickBot="1">
      <c r="A19" s="16">
        <v>41020100</v>
      </c>
      <c r="B19" s="73" t="s">
        <v>27</v>
      </c>
      <c r="C19" s="73"/>
      <c r="D19" s="17">
        <f>D20</f>
        <v>62269300</v>
      </c>
    </row>
    <row r="20" spans="1:4" ht="22.95" hidden="1" customHeight="1" thickBot="1">
      <c r="A20" s="18" t="s">
        <v>47</v>
      </c>
      <c r="B20" s="67" t="s">
        <v>28</v>
      </c>
      <c r="C20" s="68"/>
      <c r="D20" s="19">
        <v>62269300</v>
      </c>
    </row>
    <row r="21" spans="1:4" ht="77.55" hidden="1" customHeight="1" thickBot="1">
      <c r="A21" s="20" t="s">
        <v>52</v>
      </c>
      <c r="B21" s="65" t="s">
        <v>51</v>
      </c>
      <c r="C21" s="66"/>
      <c r="D21" s="17">
        <f>D22</f>
        <v>1514000</v>
      </c>
    </row>
    <row r="22" spans="1:4" ht="22.95" hidden="1" customHeight="1" thickBot="1">
      <c r="A22" s="18" t="s">
        <v>47</v>
      </c>
      <c r="B22" s="67" t="s">
        <v>28</v>
      </c>
      <c r="C22" s="68"/>
      <c r="D22" s="19">
        <v>1514000</v>
      </c>
    </row>
    <row r="23" spans="1:4" ht="22.95" hidden="1" customHeight="1" thickBot="1">
      <c r="A23" s="20">
        <v>41033900</v>
      </c>
      <c r="B23" s="65" t="s">
        <v>30</v>
      </c>
      <c r="C23" s="66"/>
      <c r="D23" s="21">
        <f>D24</f>
        <v>95779900</v>
      </c>
    </row>
    <row r="24" spans="1:4" ht="22.95" hidden="1" customHeight="1" thickBot="1">
      <c r="A24" s="18" t="s">
        <v>47</v>
      </c>
      <c r="B24" s="67" t="s">
        <v>28</v>
      </c>
      <c r="C24" s="68"/>
      <c r="D24" s="19">
        <v>95779900</v>
      </c>
    </row>
    <row r="25" spans="1:4" ht="40.950000000000003" hidden="1" customHeight="1" thickBot="1">
      <c r="A25" s="48">
        <v>41051000</v>
      </c>
      <c r="B25" s="65" t="s">
        <v>22</v>
      </c>
      <c r="C25" s="66"/>
      <c r="D25" s="17">
        <f>D26</f>
        <v>1341100</v>
      </c>
    </row>
    <row r="26" spans="1:4" ht="22.95" hidden="1" customHeight="1" thickBot="1">
      <c r="A26" s="18" t="s">
        <v>48</v>
      </c>
      <c r="B26" s="67" t="s">
        <v>21</v>
      </c>
      <c r="C26" s="68"/>
      <c r="D26" s="19">
        <v>1341100</v>
      </c>
    </row>
    <row r="27" spans="1:4" ht="40.950000000000003" hidden="1" customHeight="1" thickBot="1">
      <c r="A27" s="48">
        <v>41051200</v>
      </c>
      <c r="B27" s="65" t="s">
        <v>39</v>
      </c>
      <c r="C27" s="66"/>
      <c r="D27" s="17">
        <f>D28</f>
        <v>303254</v>
      </c>
    </row>
    <row r="28" spans="1:4" ht="22.95" hidden="1" customHeight="1" thickBot="1">
      <c r="A28" s="18" t="s">
        <v>48</v>
      </c>
      <c r="B28" s="67" t="s">
        <v>21</v>
      </c>
      <c r="C28" s="68"/>
      <c r="D28" s="19">
        <v>303254</v>
      </c>
    </row>
    <row r="29" spans="1:4" ht="28.95" hidden="1" customHeight="1" thickBot="1">
      <c r="A29" s="20" t="s">
        <v>34</v>
      </c>
      <c r="B29" s="65" t="s">
        <v>35</v>
      </c>
      <c r="C29" s="66"/>
      <c r="D29" s="21">
        <f>D30</f>
        <v>282400</v>
      </c>
    </row>
    <row r="30" spans="1:4" ht="32.25" hidden="1" customHeight="1" thickBot="1">
      <c r="A30" s="18" t="s">
        <v>48</v>
      </c>
      <c r="B30" s="67" t="s">
        <v>21</v>
      </c>
      <c r="C30" s="68"/>
      <c r="D30" s="19">
        <f>D31+D32+D33</f>
        <v>282400</v>
      </c>
    </row>
    <row r="31" spans="1:4" ht="45" hidden="1" customHeight="1" thickBot="1">
      <c r="A31" s="20"/>
      <c r="B31" s="65" t="s">
        <v>24</v>
      </c>
      <c r="C31" s="66"/>
      <c r="D31" s="21">
        <v>48400</v>
      </c>
    </row>
    <row r="32" spans="1:4" ht="48" hidden="1" customHeight="1" thickBot="1">
      <c r="A32" s="20"/>
      <c r="B32" s="65" t="s">
        <v>23</v>
      </c>
      <c r="C32" s="66"/>
      <c r="D32" s="17">
        <v>191900</v>
      </c>
    </row>
    <row r="33" spans="1:4" ht="85.2" hidden="1" customHeight="1" thickBot="1">
      <c r="A33" s="20"/>
      <c r="B33" s="65" t="s">
        <v>25</v>
      </c>
      <c r="C33" s="66"/>
      <c r="D33" s="21">
        <v>42100</v>
      </c>
    </row>
    <row r="34" spans="1:4" ht="22.2" hidden="1" customHeight="1" thickBot="1">
      <c r="A34" s="86" t="s">
        <v>8</v>
      </c>
      <c r="B34" s="86"/>
      <c r="C34" s="86"/>
      <c r="D34" s="86"/>
    </row>
    <row r="35" spans="1:4" ht="22.2" hidden="1" customHeight="1" thickBot="1">
      <c r="A35" s="20" t="s">
        <v>54</v>
      </c>
      <c r="B35" s="65" t="s">
        <v>53</v>
      </c>
      <c r="C35" s="66"/>
      <c r="D35" s="17">
        <f>D36</f>
        <v>50000</v>
      </c>
    </row>
    <row r="36" spans="1:4" ht="22.2" hidden="1" customHeight="1" thickBot="1">
      <c r="A36" s="18" t="s">
        <v>48</v>
      </c>
      <c r="B36" s="67" t="s">
        <v>21</v>
      </c>
      <c r="C36" s="68"/>
      <c r="D36" s="19">
        <v>50000</v>
      </c>
    </row>
    <row r="37" spans="1:4" ht="18.600000000000001" hidden="1" customHeight="1" thickBot="1">
      <c r="A37" s="14" t="s">
        <v>9</v>
      </c>
      <c r="B37" s="52"/>
      <c r="C37" s="53" t="s">
        <v>10</v>
      </c>
      <c r="D37" s="54">
        <f>D38+D39</f>
        <v>161539954</v>
      </c>
    </row>
    <row r="38" spans="1:4" ht="18.600000000000001" hidden="1" thickBot="1">
      <c r="A38" s="14" t="s">
        <v>9</v>
      </c>
      <c r="B38" s="52"/>
      <c r="C38" s="53" t="s">
        <v>11</v>
      </c>
      <c r="D38" s="54">
        <f>D19+D23+D25+D29+D27+D21</f>
        <v>161489954</v>
      </c>
    </row>
    <row r="39" spans="1:4" ht="18.600000000000001" hidden="1" thickBot="1">
      <c r="A39" s="14" t="s">
        <v>9</v>
      </c>
      <c r="B39" s="52"/>
      <c r="C39" s="53" t="s">
        <v>12</v>
      </c>
      <c r="D39" s="54">
        <f>D35</f>
        <v>50000</v>
      </c>
    </row>
    <row r="40" spans="1:4" ht="10.199999999999999" customHeight="1">
      <c r="A40" s="22"/>
      <c r="B40" s="22"/>
    </row>
    <row r="41" spans="1:4" ht="13.95" customHeight="1">
      <c r="A41" s="71" t="s">
        <v>13</v>
      </c>
      <c r="B41" s="71"/>
      <c r="C41" s="71"/>
      <c r="D41" s="71"/>
    </row>
    <row r="42" spans="1:4" ht="11.55" customHeight="1">
      <c r="A42" s="35"/>
      <c r="B42" s="35"/>
    </row>
    <row r="43" spans="1:4" ht="13.95" customHeight="1" thickBot="1">
      <c r="B43" s="13"/>
      <c r="D43" s="13" t="s">
        <v>14</v>
      </c>
    </row>
    <row r="44" spans="1:4" ht="15.6">
      <c r="A44" s="75" t="s">
        <v>20</v>
      </c>
      <c r="B44" s="75" t="s">
        <v>15</v>
      </c>
      <c r="C44" s="36" t="s">
        <v>5</v>
      </c>
      <c r="D44" s="84" t="s">
        <v>6</v>
      </c>
    </row>
    <row r="45" spans="1:4" ht="35.549999999999997" customHeight="1" thickBot="1">
      <c r="A45" s="76"/>
      <c r="B45" s="76"/>
      <c r="C45" s="37" t="s">
        <v>16</v>
      </c>
      <c r="D45" s="85"/>
    </row>
    <row r="46" spans="1:4" ht="19.95" customHeight="1" thickBot="1">
      <c r="A46" s="51">
        <v>1</v>
      </c>
      <c r="B46" s="37">
        <v>2</v>
      </c>
      <c r="C46" s="37">
        <v>3</v>
      </c>
      <c r="D46" s="37">
        <v>4</v>
      </c>
    </row>
    <row r="47" spans="1:4" ht="22.2" customHeight="1" thickBot="1">
      <c r="A47" s="69" t="s">
        <v>17</v>
      </c>
      <c r="B47" s="70"/>
      <c r="C47" s="70"/>
      <c r="D47" s="70"/>
    </row>
    <row r="48" spans="1:4" ht="18" hidden="1" customHeight="1" thickBot="1">
      <c r="A48" s="38"/>
      <c r="B48" s="39">
        <v>9770</v>
      </c>
      <c r="C48" s="40" t="s">
        <v>31</v>
      </c>
      <c r="D48" s="41">
        <f>D49</f>
        <v>50000</v>
      </c>
    </row>
    <row r="49" spans="1:8" ht="91.2" hidden="1" customHeight="1" thickBot="1">
      <c r="A49" s="33">
        <v>3719770</v>
      </c>
      <c r="B49" s="34">
        <v>9770</v>
      </c>
      <c r="C49" s="42" t="s">
        <v>40</v>
      </c>
      <c r="D49" s="21">
        <f>D50</f>
        <v>50000</v>
      </c>
    </row>
    <row r="50" spans="1:8" ht="18" hidden="1" customHeight="1" thickBot="1">
      <c r="A50" s="32" t="s">
        <v>46</v>
      </c>
      <c r="B50" s="28">
        <v>9770</v>
      </c>
      <c r="C50" s="29" t="s">
        <v>45</v>
      </c>
      <c r="D50" s="30">
        <v>50000</v>
      </c>
    </row>
    <row r="51" spans="1:8" ht="56.55" customHeight="1" thickBot="1">
      <c r="A51" s="38"/>
      <c r="B51" s="39">
        <v>9800</v>
      </c>
      <c r="C51" s="40" t="s">
        <v>32</v>
      </c>
      <c r="D51" s="41">
        <f>D52</f>
        <v>2339000</v>
      </c>
    </row>
    <row r="52" spans="1:8" ht="24" hidden="1" customHeight="1" thickBot="1">
      <c r="A52" s="55" t="s">
        <v>47</v>
      </c>
      <c r="B52" s="56">
        <v>9800</v>
      </c>
      <c r="C52" s="57" t="s">
        <v>28</v>
      </c>
      <c r="D52" s="41">
        <f>D54+D58+D60+D62+D56+D64</f>
        <v>2339000</v>
      </c>
    </row>
    <row r="53" spans="1:8" ht="144.6" hidden="1" thickBot="1">
      <c r="A53" s="33">
        <v>3719800</v>
      </c>
      <c r="B53" s="34">
        <v>9800</v>
      </c>
      <c r="C53" s="31" t="s">
        <v>42</v>
      </c>
      <c r="D53" s="17">
        <f>D54</f>
        <v>300000</v>
      </c>
    </row>
    <row r="54" spans="1:8" ht="18.600000000000001" hidden="1" thickBot="1">
      <c r="A54" s="32" t="s">
        <v>47</v>
      </c>
      <c r="B54" s="28">
        <v>9800</v>
      </c>
      <c r="C54" s="43" t="s">
        <v>28</v>
      </c>
      <c r="D54" s="30">
        <v>300000</v>
      </c>
    </row>
    <row r="55" spans="1:8" ht="126.6" hidden="1" thickBot="1">
      <c r="A55" s="44">
        <v>3719800</v>
      </c>
      <c r="B55" s="45">
        <v>9800</v>
      </c>
      <c r="C55" s="31" t="s">
        <v>50</v>
      </c>
      <c r="D55" s="17">
        <v>700000</v>
      </c>
    </row>
    <row r="56" spans="1:8" ht="18.600000000000001" hidden="1" thickBot="1">
      <c r="A56" s="32" t="s">
        <v>47</v>
      </c>
      <c r="B56" s="28">
        <v>9800</v>
      </c>
      <c r="C56" s="43" t="s">
        <v>28</v>
      </c>
      <c r="D56" s="30">
        <f>D55</f>
        <v>700000</v>
      </c>
    </row>
    <row r="57" spans="1:8" ht="132" hidden="1" customHeight="1" thickBot="1">
      <c r="A57" s="33">
        <v>3719800</v>
      </c>
      <c r="B57" s="34">
        <v>9800</v>
      </c>
      <c r="C57" s="46" t="s">
        <v>44</v>
      </c>
      <c r="D57" s="47">
        <f>D58</f>
        <v>319000</v>
      </c>
      <c r="G57" s="74"/>
      <c r="H57" s="74"/>
    </row>
    <row r="58" spans="1:8" ht="18.600000000000001" hidden="1" thickBot="1">
      <c r="A58" s="32" t="s">
        <v>47</v>
      </c>
      <c r="B58" s="28">
        <v>9800</v>
      </c>
      <c r="C58" s="43" t="s">
        <v>28</v>
      </c>
      <c r="D58" s="30">
        <v>319000</v>
      </c>
      <c r="G58" s="23"/>
      <c r="H58" s="23"/>
    </row>
    <row r="59" spans="1:8" ht="126.6" hidden="1" thickBot="1">
      <c r="A59" s="33">
        <v>3719800</v>
      </c>
      <c r="B59" s="34">
        <v>9800</v>
      </c>
      <c r="C59" s="31" t="s">
        <v>41</v>
      </c>
      <c r="D59" s="17">
        <f>D60</f>
        <v>120000</v>
      </c>
    </row>
    <row r="60" spans="1:8" ht="18.600000000000001" hidden="1" thickBot="1">
      <c r="A60" s="32" t="s">
        <v>47</v>
      </c>
      <c r="B60" s="28">
        <v>9800</v>
      </c>
      <c r="C60" s="43" t="s">
        <v>28</v>
      </c>
      <c r="D60" s="30">
        <v>120000</v>
      </c>
    </row>
    <row r="61" spans="1:8" ht="148.94999999999999" hidden="1" customHeight="1" thickBot="1">
      <c r="A61" s="33">
        <v>3719800</v>
      </c>
      <c r="B61" s="34">
        <v>9800</v>
      </c>
      <c r="C61" s="31" t="s">
        <v>43</v>
      </c>
      <c r="D61" s="17">
        <f>D62</f>
        <v>600000</v>
      </c>
    </row>
    <row r="62" spans="1:8" ht="18.600000000000001" hidden="1" thickBot="1">
      <c r="A62" s="32" t="s">
        <v>47</v>
      </c>
      <c r="B62" s="28">
        <v>9800</v>
      </c>
      <c r="C62" s="43" t="s">
        <v>28</v>
      </c>
      <c r="D62" s="30">
        <v>600000</v>
      </c>
    </row>
    <row r="63" spans="1:8" ht="148.5" customHeight="1" thickBot="1">
      <c r="A63" s="61">
        <v>3719800</v>
      </c>
      <c r="B63" s="62">
        <v>9800</v>
      </c>
      <c r="C63" s="31" t="s">
        <v>56</v>
      </c>
      <c r="D63" s="63">
        <f>D64</f>
        <v>300000</v>
      </c>
    </row>
    <row r="64" spans="1:8" ht="18.600000000000001" thickBot="1">
      <c r="A64" s="32" t="s">
        <v>29</v>
      </c>
      <c r="B64" s="28">
        <v>9800</v>
      </c>
      <c r="C64" s="43" t="s">
        <v>28</v>
      </c>
      <c r="D64" s="30">
        <v>300000</v>
      </c>
    </row>
    <row r="65" spans="1:5" ht="19.95" customHeight="1" thickBot="1">
      <c r="A65" s="69" t="s">
        <v>18</v>
      </c>
      <c r="B65" s="70"/>
      <c r="C65" s="70"/>
      <c r="D65" s="70"/>
    </row>
    <row r="66" spans="1:5" ht="18.600000000000001" thickBot="1">
      <c r="A66" s="14" t="s">
        <v>9</v>
      </c>
      <c r="B66" s="37"/>
      <c r="C66" s="64" t="s">
        <v>10</v>
      </c>
      <c r="D66" s="54">
        <f>D67+D68</f>
        <v>2389000</v>
      </c>
    </row>
    <row r="67" spans="1:5" ht="18.600000000000001" thickBot="1">
      <c r="A67" s="14" t="s">
        <v>9</v>
      </c>
      <c r="B67" s="37"/>
      <c r="C67" s="64" t="s">
        <v>11</v>
      </c>
      <c r="D67" s="19">
        <f>D48+D51</f>
        <v>2389000</v>
      </c>
    </row>
    <row r="68" spans="1:5" ht="18.600000000000001" thickBot="1">
      <c r="A68" s="14" t="s">
        <v>9</v>
      </c>
      <c r="B68" s="37"/>
      <c r="C68" s="64" t="s">
        <v>12</v>
      </c>
      <c r="D68" s="19">
        <v>0</v>
      </c>
    </row>
    <row r="70" spans="1:5" ht="18">
      <c r="A70" s="58" t="s">
        <v>58</v>
      </c>
      <c r="B70" s="59"/>
      <c r="C70" s="59"/>
      <c r="D70" s="60" t="s">
        <v>57</v>
      </c>
      <c r="E70" s="27"/>
    </row>
    <row r="72" spans="1:5" ht="15.6">
      <c r="A72" s="5" t="s">
        <v>59</v>
      </c>
    </row>
  </sheetData>
  <mergeCells count="35">
    <mergeCell ref="B19:C19"/>
    <mergeCell ref="G57:H57"/>
    <mergeCell ref="A44:A45"/>
    <mergeCell ref="A12:D12"/>
    <mergeCell ref="B15:C16"/>
    <mergeCell ref="B17:C17"/>
    <mergeCell ref="B44:B45"/>
    <mergeCell ref="D44:D45"/>
    <mergeCell ref="A41:D41"/>
    <mergeCell ref="D15:D16"/>
    <mergeCell ref="A18:D18"/>
    <mergeCell ref="A34:D34"/>
    <mergeCell ref="B32:C32"/>
    <mergeCell ref="B31:C31"/>
    <mergeCell ref="B25:C25"/>
    <mergeCell ref="B20:C20"/>
    <mergeCell ref="A7:D7"/>
    <mergeCell ref="D1:E1"/>
    <mergeCell ref="A5:D5"/>
    <mergeCell ref="A8:D8"/>
    <mergeCell ref="A6:D6"/>
    <mergeCell ref="B21:C21"/>
    <mergeCell ref="B22:C22"/>
    <mergeCell ref="A65:D65"/>
    <mergeCell ref="A47:D47"/>
    <mergeCell ref="B29:C29"/>
    <mergeCell ref="B30:C30"/>
    <mergeCell ref="B33:C33"/>
    <mergeCell ref="B35:C35"/>
    <mergeCell ref="B36:C36"/>
    <mergeCell ref="B28:C28"/>
    <mergeCell ref="B26:C26"/>
    <mergeCell ref="B23:C23"/>
    <mergeCell ref="B24:C24"/>
    <mergeCell ref="B27:C27"/>
  </mergeCells>
  <pageMargins left="0.93" right="0.16" top="0.34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2023-04-17T11:14:07Z</cp:lastPrinted>
  <dcterms:created xsi:type="dcterms:W3CDTF">2020-12-08T17:39:33Z</dcterms:created>
  <dcterms:modified xsi:type="dcterms:W3CDTF">2023-04-17T11:14:11Z</dcterms:modified>
</cp:coreProperties>
</file>